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naxararutyun\"/>
    </mc:Choice>
  </mc:AlternateContent>
  <xr:revisionPtr revIDLastSave="0" documentId="13_ncr:1_{862EA876-E406-4895-BCB3-09E5F8CC4B5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2022" sheetId="1" r:id="rId1"/>
  </sheets>
  <definedNames>
    <definedName name="_xlnm.Print_Titles" localSheetId="0">'2022'!$5:$5</definedName>
  </definedNames>
  <calcPr calcId="191029" refMode="R1C1"/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D24" i="1"/>
  <c r="C24" i="1" s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<sst xmlns="http://schemas.openxmlformats.org/spreadsheetml/2006/main" count="44" uniqueCount="41">
  <si>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</si>
  <si>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</si>
  <si>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</si>
  <si>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</si>
  <si>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</si>
  <si>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</si>
  <si>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</si>
  <si>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</si>
  <si>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</si>
  <si>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</si>
  <si>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</si>
  <si>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</si>
  <si>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</si>
  <si>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</si>
  <si>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</si>
  <si>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</si>
  <si>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</si>
  <si>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</si>
  <si>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</si>
  <si>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</si>
  <si>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</si>
  <si>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</si>
  <si>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</si>
  <si>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</si>
  <si>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</si>
  <si>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</si>
  <si>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</si>
  <si>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</si>
  <si>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</si>
  <si>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</si>
  <si>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</si>
  <si>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</si>
  <si>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</si>
  <si>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</si>
  <si>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</si>
  <si>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</si>
  <si>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</si>
  <si>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</si>
  <si>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</si>
  <si>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</si>
  <si>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«Երևանի հենակետային բժշկական քոլեջ» ՓԲԸ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</si>
</sst>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3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/>
    <xf numFmtId="0" fontId="4" fillId="3" borderId="2" xfId="0" applyFont="1" applyFill="1" applyBorder="1"/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F33" sqref="F33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5" t="s">
        <v>37</v>
      </c>
      <c r="C3" s="25"/>
      <c r="D3" s="25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421791.8</v>
      </c>
      <c r="D6" s="22">
        <f>SUM(D7:D10)</f>
        <v>421791.8</v>
      </c>
    </row>
    <row r="7" spans="1:169" ht="18.399999999999999" customHeight="1" x14ac:dyDescent="0.2">
      <c r="A7" s="8"/>
      <c r="B7" s="9" t="s">
        <v>4</v>
      </c>
      <c r="C7" s="24">
        <f t="shared" si="0"/>
        <v>199615</v>
      </c>
      <c r="D7" s="22">
        <v>199615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215304</v>
      </c>
      <c r="D9" s="22">
        <v>215304</v>
      </c>
    </row>
    <row r="10" spans="1:169" ht="18.399999999999999" customHeight="1" x14ac:dyDescent="0.2">
      <c r="A10" s="8"/>
      <c r="B10" s="9" t="s">
        <v>7</v>
      </c>
      <c r="C10" s="24">
        <f t="shared" si="0"/>
        <v>6872.8</v>
      </c>
      <c r="D10" s="22">
        <v>6872.8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22276</v>
      </c>
      <c r="D11" s="28">
        <v>22276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237</v>
      </c>
      <c r="D12" s="22">
        <v>237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237</v>
      </c>
      <c r="D14" s="22">
        <v>237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65</v>
      </c>
      <c r="D16" s="22">
        <v>65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4</v>
      </c>
      <c r="D18" s="22">
        <v>4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23</v>
      </c>
      <c r="D19" s="22">
        <v>23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38</v>
      </c>
      <c r="D20" s="22">
        <v>38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91.1</v>
      </c>
      <c r="D21" s="22">
        <v>91.1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227</v>
      </c>
      <c r="D22" s="22">
        <v>227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27141.9</v>
      </c>
      <c r="D23" s="22">
        <v>27141.9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104590.8</v>
      </c>
      <c r="D24" s="22">
        <f>D25+D26+D27+D28</f>
        <v>104590.8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0</v>
      </c>
      <c r="D26" s="22">
        <v>0</v>
      </c>
    </row>
    <row r="27" spans="1:4" ht="18.95" customHeight="1" x14ac:dyDescent="0.3">
      <c r="A27" s="14">
        <v>6.2</v>
      </c>
      <c r="B27" s="16" t="s">
        <v>25</v>
      </c>
      <c r="C27" s="24">
        <f t="shared" si="2"/>
        <v>3590.8</v>
      </c>
      <c r="D27" s="27">
        <v>3590.8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101000</v>
      </c>
      <c r="D28" s="22">
        <v>101000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3</v>
      </c>
      <c r="D29" s="22">
        <f>SUM(D31:D32)</f>
        <v>3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1</v>
      </c>
      <c r="D31" s="22">
        <v>1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2</v>
      </c>
      <c r="D32" s="22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2023-03-09T10:30:54Z</cp:lastPrinted>
  <dcterms:created xsi:type="dcterms:W3CDTF">2018-07-20T13:50:31Z</dcterms:created>
  <dcterms:modified xsi:type="dcterms:W3CDTF">2023-03-09T11:19:04Z</dcterms:modified>
</cp:coreProperties>
</file>